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cgroupnet-my.sharepoint.com/personal/michal_czakiert_heidelbergmaterials_com/Documents/Desktop/ZTS Górażdże/"/>
    </mc:Choice>
  </mc:AlternateContent>
  <xr:revisionPtr revIDLastSave="6" documentId="8_{7AACE0CB-A487-40BC-B7CE-4CD58C150AA1}" xr6:coauthVersionLast="47" xr6:coauthVersionMax="47" xr10:uidLastSave="{C2D79D10-7340-49C6-84F2-24376E9DC3AE}"/>
  <bookViews>
    <workbookView xWindow="-120" yWindow="-120" windowWidth="29040" windowHeight="15720" xr2:uid="{47CEAAFD-F676-4FA0-A063-CB2131580EE9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8" i="1" l="1"/>
  <c r="C4" i="1"/>
  <c r="C5" i="1"/>
  <c r="C6" i="1"/>
  <c r="C3" i="1"/>
  <c r="C18" i="1"/>
  <c r="C17" i="1"/>
  <c r="C16" i="1"/>
  <c r="C15" i="1"/>
  <c r="C13" i="1"/>
  <c r="C14" i="1" s="1"/>
  <c r="C29" i="1"/>
  <c r="C25" i="1"/>
  <c r="C11" i="1"/>
  <c r="C33" i="1"/>
  <c r="C32" i="1"/>
  <c r="C31" i="1"/>
  <c r="C30" i="1"/>
  <c r="C27" i="1"/>
</calcChain>
</file>

<file path=xl/sharedStrings.xml><?xml version="1.0" encoding="utf-8"?>
<sst xmlns="http://schemas.openxmlformats.org/spreadsheetml/2006/main" count="88" uniqueCount="41">
  <si>
    <t>1.</t>
  </si>
  <si>
    <t>2.</t>
  </si>
  <si>
    <t>3.</t>
  </si>
  <si>
    <t>4.</t>
  </si>
  <si>
    <t>5.</t>
  </si>
  <si>
    <t>6.</t>
  </si>
  <si>
    <t>zabezpieczenie bramy, drzwi posadzki</t>
  </si>
  <si>
    <t>skucie, zeszlifowanie nierówności i starych powłok malarskich</t>
  </si>
  <si>
    <t>gruntowanie ścian</t>
  </si>
  <si>
    <t>wykonanie warstwy zbrojącej z siatki i kleju</t>
  </si>
  <si>
    <t>nałożenie drugiej warstwy kleju z zatarciem</t>
  </si>
  <si>
    <t>montaż obróbek blacharskich na styku ściana-dach</t>
  </si>
  <si>
    <t>7.</t>
  </si>
  <si>
    <t>8.</t>
  </si>
  <si>
    <t>zamurowanie drzwi</t>
  </si>
  <si>
    <t>uzupełnienie ubytków tynku</t>
  </si>
  <si>
    <t>montaż płyt warstwowych do istniejącej konstrukcji stalowej</t>
  </si>
  <si>
    <t>montaż obróbek blacharskich na styku ściana-strop</t>
  </si>
  <si>
    <t>montaż nowych drzwi do olejarni wraz z obróbką mokrą ościeży</t>
  </si>
  <si>
    <t>montaż nowych drzwi do garażu</t>
  </si>
  <si>
    <t>9.</t>
  </si>
  <si>
    <t>10.</t>
  </si>
  <si>
    <t>11.</t>
  </si>
  <si>
    <t>zabezpieczenie bramy i drzwi</t>
  </si>
  <si>
    <t>murowanie ścian</t>
  </si>
  <si>
    <t>gruntowanie</t>
  </si>
  <si>
    <t>montaż obróbki blacharskiej na styku ściana- sufit</t>
  </si>
  <si>
    <t>wykonanie instalacji wentylacji, m.in. czerpni i wyrzutni powietrza ze wspomaganiem mechanicznym</t>
  </si>
  <si>
    <t>12.</t>
  </si>
  <si>
    <t>zamurowanie przejścia</t>
  </si>
  <si>
    <t>wyburzenie ściany</t>
  </si>
  <si>
    <t>j.m.</t>
  </si>
  <si>
    <t>m2</t>
  </si>
  <si>
    <t>szt.</t>
  </si>
  <si>
    <t>Pomieszczenie – Garaż na przyczepę i myjkę ciśnieniową (5,25x3,05 H=4,45)</t>
  </si>
  <si>
    <t>Garaż (6,0 x 3,5 H=3,72)</t>
  </si>
  <si>
    <t>Olejarnia (6,0x2,5 + 6,2x3,0 H=3,72)</t>
  </si>
  <si>
    <t>osadzenie nadproży</t>
  </si>
  <si>
    <t>13.</t>
  </si>
  <si>
    <t>tynkowanie ścian ( olejarnia + garaż)</t>
  </si>
  <si>
    <t>Poglądowy zakres wartości prac budowlanych.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</si>
</sst>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0" fillId="2" borderId="0" xfId="0" applyFill="1" applyAlignment="1">
      <alignment horizontal="left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5AFB7C-0ED2-42DD-A319-E45A7416BA14}">
  <dimension ref="A1:D37"/>
  <sheetViews>
    <sheetView tabSelected="1" topLeftCell="A10" workbookViewId="0">
      <selection activeCell="H26" sqref="H26"/>
    </sheetView>
  </sheetViews>
  <sheetFormatPr defaultRowHeight="15" x14ac:dyDescent="0.25"/>
  <cols>
    <col min="1" max="1" width="9.140625" customWidth="1"/>
    <col min="2" max="2" width="58" customWidth="1"/>
    <col min="3" max="3" width="9.5703125" bestFit="1" customWidth="1"/>
  </cols>
  <sheetData>
    <row r="1" spans="1:4" x14ac:dyDescent="0.25">
      <c r="A1" s="3" t="s">
        <v>34</v>
      </c>
      <c r="B1" s="3"/>
      <c r="D1" t="s">
        <v>31</v>
      </c>
    </row>
    <row r="2" spans="1:4" x14ac:dyDescent="0.25">
      <c r="A2" t="s">
        <v>0</v>
      </c>
      <c r="B2" t="s">
        <v>6</v>
      </c>
      <c r="C2" s="1"/>
    </row>
    <row r="3" spans="1:4" x14ac:dyDescent="0.25">
      <c r="A3" t="s">
        <v>1</v>
      </c>
      <c r="B3" t="s">
        <v>7</v>
      </c>
      <c r="C3" s="1">
        <f>5.25*4.45+2*5.25*3.05+5.25*0.5</f>
        <v>58.012500000000003</v>
      </c>
      <c r="D3" t="s">
        <v>32</v>
      </c>
    </row>
    <row r="4" spans="1:4" x14ac:dyDescent="0.25">
      <c r="A4" t="s">
        <v>2</v>
      </c>
      <c r="B4" t="s">
        <v>8</v>
      </c>
      <c r="C4" s="1">
        <f t="shared" ref="C4:C6" si="0">5.25*4.45+2*5.25*3.05+5.25*0.5</f>
        <v>58.012500000000003</v>
      </c>
      <c r="D4" t="s">
        <v>32</v>
      </c>
    </row>
    <row r="5" spans="1:4" x14ac:dyDescent="0.25">
      <c r="A5" t="s">
        <v>3</v>
      </c>
      <c r="B5" t="s">
        <v>9</v>
      </c>
      <c r="C5" s="1">
        <f t="shared" si="0"/>
        <v>58.012500000000003</v>
      </c>
      <c r="D5" t="s">
        <v>32</v>
      </c>
    </row>
    <row r="6" spans="1:4" x14ac:dyDescent="0.25">
      <c r="A6" t="s">
        <v>4</v>
      </c>
      <c r="B6" t="s">
        <v>10</v>
      </c>
      <c r="C6" s="1">
        <f t="shared" si="0"/>
        <v>58.012500000000003</v>
      </c>
      <c r="D6" t="s">
        <v>32</v>
      </c>
    </row>
    <row r="7" spans="1:4" x14ac:dyDescent="0.25">
      <c r="A7" t="s">
        <v>5</v>
      </c>
      <c r="B7" t="s">
        <v>11</v>
      </c>
      <c r="C7" s="1"/>
    </row>
    <row r="8" spans="1:4" x14ac:dyDescent="0.25">
      <c r="C8" s="1"/>
    </row>
    <row r="9" spans="1:4" x14ac:dyDescent="0.25">
      <c r="A9" s="3" t="s">
        <v>35</v>
      </c>
      <c r="B9" s="3"/>
      <c r="C9" s="1"/>
      <c r="D9" t="s">
        <v>31</v>
      </c>
    </row>
    <row r="10" spans="1:4" x14ac:dyDescent="0.25">
      <c r="A10" t="s">
        <v>0</v>
      </c>
      <c r="C10" s="1"/>
    </row>
    <row r="11" spans="1:4" x14ac:dyDescent="0.25">
      <c r="A11" t="s">
        <v>1</v>
      </c>
      <c r="B11" t="s">
        <v>29</v>
      </c>
      <c r="C11" s="1">
        <f>1.35*2.72</f>
        <v>3.6720000000000006</v>
      </c>
      <c r="D11" t="s">
        <v>32</v>
      </c>
    </row>
    <row r="12" spans="1:4" x14ac:dyDescent="0.25">
      <c r="A12" t="s">
        <v>2</v>
      </c>
      <c r="B12" t="s">
        <v>37</v>
      </c>
      <c r="C12" s="1">
        <v>2</v>
      </c>
      <c r="D12" t="s">
        <v>33</v>
      </c>
    </row>
    <row r="13" spans="1:4" x14ac:dyDescent="0.25">
      <c r="A13" t="s">
        <v>3</v>
      </c>
      <c r="B13" t="s">
        <v>7</v>
      </c>
      <c r="C13" s="1">
        <f>3.72*(3.5+6)</f>
        <v>35.340000000000003</v>
      </c>
      <c r="D13" t="s">
        <v>32</v>
      </c>
    </row>
    <row r="14" spans="1:4" x14ac:dyDescent="0.25">
      <c r="A14" t="s">
        <v>4</v>
      </c>
      <c r="B14" t="s">
        <v>15</v>
      </c>
      <c r="C14" s="1">
        <f>C13*0.1</f>
        <v>3.5340000000000007</v>
      </c>
      <c r="D14" t="s">
        <v>32</v>
      </c>
    </row>
    <row r="15" spans="1:4" x14ac:dyDescent="0.25">
      <c r="A15" t="s">
        <v>5</v>
      </c>
      <c r="B15" t="s">
        <v>8</v>
      </c>
      <c r="C15" s="1">
        <f>3.72*(6+6+3.5+3.5)-(1.1*2.1+3*3.3)</f>
        <v>58.470000000000006</v>
      </c>
      <c r="D15" t="s">
        <v>32</v>
      </c>
    </row>
    <row r="16" spans="1:4" x14ac:dyDescent="0.25">
      <c r="A16" t="s">
        <v>12</v>
      </c>
      <c r="B16" t="s">
        <v>9</v>
      </c>
      <c r="C16" s="1">
        <f>3.72*(6+6+3.5+3.5)-(1.1*2.1+3*3.3)</f>
        <v>58.470000000000006</v>
      </c>
      <c r="D16" t="s">
        <v>32</v>
      </c>
    </row>
    <row r="17" spans="1:4" x14ac:dyDescent="0.25">
      <c r="A17" t="s">
        <v>13</v>
      </c>
      <c r="B17" t="s">
        <v>10</v>
      </c>
      <c r="C17" s="1">
        <f>3.72*(6+6+3.5+3.5)-(1.1*2.1+3*3.3)</f>
        <v>58.470000000000006</v>
      </c>
      <c r="D17" t="s">
        <v>32</v>
      </c>
    </row>
    <row r="18" spans="1:4" x14ac:dyDescent="0.25">
      <c r="A18" t="s">
        <v>20</v>
      </c>
      <c r="B18" t="s">
        <v>16</v>
      </c>
      <c r="C18" s="1">
        <f>6*6.2</f>
        <v>37.200000000000003</v>
      </c>
      <c r="D18" t="s">
        <v>32</v>
      </c>
    </row>
    <row r="19" spans="1:4" x14ac:dyDescent="0.25">
      <c r="A19" t="s">
        <v>21</v>
      </c>
      <c r="B19" t="s">
        <v>17</v>
      </c>
      <c r="C19" s="1"/>
    </row>
    <row r="20" spans="1:4" x14ac:dyDescent="0.25">
      <c r="A20" t="s">
        <v>22</v>
      </c>
      <c r="B20" t="s">
        <v>18</v>
      </c>
      <c r="C20" s="1">
        <v>1</v>
      </c>
      <c r="D20" t="s">
        <v>33</v>
      </c>
    </row>
    <row r="21" spans="1:4" x14ac:dyDescent="0.25">
      <c r="A21" t="s">
        <v>28</v>
      </c>
      <c r="B21" t="s">
        <v>19</v>
      </c>
      <c r="C21" s="1">
        <v>1</v>
      </c>
      <c r="D21" t="s">
        <v>33</v>
      </c>
    </row>
    <row r="22" spans="1:4" x14ac:dyDescent="0.25">
      <c r="C22" s="1"/>
    </row>
    <row r="23" spans="1:4" x14ac:dyDescent="0.25">
      <c r="A23" s="3" t="s">
        <v>36</v>
      </c>
      <c r="B23" s="3"/>
      <c r="C23" s="1"/>
    </row>
    <row r="24" spans="1:4" x14ac:dyDescent="0.25">
      <c r="A24" t="s">
        <v>0</v>
      </c>
      <c r="B24" t="s">
        <v>23</v>
      </c>
      <c r="C24" s="1"/>
    </row>
    <row r="25" spans="1:4" x14ac:dyDescent="0.25">
      <c r="A25" t="s">
        <v>1</v>
      </c>
      <c r="B25" t="s">
        <v>30</v>
      </c>
      <c r="C25" s="1">
        <f>1.5*2.7+3*3.72</f>
        <v>15.21</v>
      </c>
      <c r="D25" t="s">
        <v>32</v>
      </c>
    </row>
    <row r="26" spans="1:4" x14ac:dyDescent="0.25">
      <c r="A26" t="s">
        <v>2</v>
      </c>
      <c r="B26" t="s">
        <v>37</v>
      </c>
      <c r="C26" s="1">
        <v>2</v>
      </c>
      <c r="D26" t="s">
        <v>33</v>
      </c>
    </row>
    <row r="27" spans="1:4" x14ac:dyDescent="0.25">
      <c r="A27" t="s">
        <v>3</v>
      </c>
      <c r="B27" t="s">
        <v>24</v>
      </c>
      <c r="C27" s="1">
        <f>6*3.72</f>
        <v>22.32</v>
      </c>
      <c r="D27" t="s">
        <v>32</v>
      </c>
    </row>
    <row r="28" spans="1:4" x14ac:dyDescent="0.25">
      <c r="A28" t="s">
        <v>4</v>
      </c>
      <c r="B28" t="s">
        <v>39</v>
      </c>
      <c r="C28" s="1">
        <f>2*(6*3.72)</f>
        <v>44.64</v>
      </c>
      <c r="D28" t="s">
        <v>32</v>
      </c>
    </row>
    <row r="29" spans="1:4" x14ac:dyDescent="0.25">
      <c r="A29" t="s">
        <v>5</v>
      </c>
      <c r="B29" t="s">
        <v>14</v>
      </c>
      <c r="C29" s="1">
        <f>1.1*2.2</f>
        <v>2.4200000000000004</v>
      </c>
      <c r="D29" t="s">
        <v>32</v>
      </c>
    </row>
    <row r="30" spans="1:4" x14ac:dyDescent="0.25">
      <c r="A30" t="s">
        <v>12</v>
      </c>
      <c r="B30" t="s">
        <v>7</v>
      </c>
      <c r="C30" s="1">
        <f>3.72*(9+3+6.2+6.2+2.5)-1.5*2.7-2.5*2.5</f>
        <v>89.768000000000001</v>
      </c>
      <c r="D30" t="s">
        <v>32</v>
      </c>
    </row>
    <row r="31" spans="1:4" x14ac:dyDescent="0.25">
      <c r="A31" t="s">
        <v>13</v>
      </c>
      <c r="B31" t="s">
        <v>25</v>
      </c>
      <c r="C31" s="1">
        <f>3.72*(9+3+6.2+6.2+2.5)-1.5*2.7-2.5*2.5+6*3.72</f>
        <v>112.08799999999999</v>
      </c>
      <c r="D31" t="s">
        <v>32</v>
      </c>
    </row>
    <row r="32" spans="1:4" x14ac:dyDescent="0.25">
      <c r="A32" t="s">
        <v>20</v>
      </c>
      <c r="B32" t="s">
        <v>9</v>
      </c>
      <c r="C32" s="1">
        <f>3.72*(9+3+6.2+6.2+2.5)-1.5*2.7-2.5*2.5+6*3.72</f>
        <v>112.08799999999999</v>
      </c>
      <c r="D32" t="s">
        <v>32</v>
      </c>
    </row>
    <row r="33" spans="1:4" x14ac:dyDescent="0.25">
      <c r="A33" t="s">
        <v>22</v>
      </c>
      <c r="B33" t="s">
        <v>10</v>
      </c>
      <c r="C33" s="1">
        <f>3.72*(9+3+6.2+6.2+2.5)-1.5*2.7-2.5*2.5+6*3.72</f>
        <v>112.08799999999999</v>
      </c>
      <c r="D33" t="s">
        <v>32</v>
      </c>
    </row>
    <row r="34" spans="1:4" x14ac:dyDescent="0.25">
      <c r="A34" t="s">
        <v>28</v>
      </c>
      <c r="B34" t="s">
        <v>26</v>
      </c>
    </row>
    <row r="35" spans="1:4" ht="30" x14ac:dyDescent="0.25">
      <c r="A35" t="s">
        <v>38</v>
      </c>
      <c r="B35" s="2" t="s">
        <v>27</v>
      </c>
    </row>
    <row r="37" spans="1:4" x14ac:dyDescent="0.25">
      <c r="A37" s="4" t="s">
        <v>40</v>
      </c>
      <c r="B37" s="4"/>
      <c r="C37" s="4"/>
    </row>
  </sheetData>
  <mergeCells count="4">
    <mergeCell ref="A9:B9"/>
    <mergeCell ref="A23:B23"/>
    <mergeCell ref="A1:B1"/>
    <mergeCell ref="A37:C37"/>
  </mergeCells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62F6015E6E6664D9B0FBCF60BBBEF29" ma:contentTypeVersion="12" ma:contentTypeDescription="Utwórz nowy dokument." ma:contentTypeScope="" ma:versionID="16489235076984dd8525a68f906d873e">
  <xsd:schema xmlns:xsd="http://www.w3.org/2001/XMLSchema" xmlns:xs="http://www.w3.org/2001/XMLSchema" xmlns:p="http://schemas.microsoft.com/office/2006/metadata/properties" xmlns:ns2="924645be-1964-4618-a812-631ccaca75b0" xmlns:ns3="ea4c0384-d76d-4546-a69d-019c429dcf0a" targetNamespace="http://schemas.microsoft.com/office/2006/metadata/properties" ma:root="true" ma:fieldsID="b82333366a5b1272316658679a0905e3" ns2:_="" ns3:_="">
    <xsd:import namespace="924645be-1964-4618-a812-631ccaca75b0"/>
    <xsd:import namespace="ea4c0384-d76d-4546-a69d-019c429dcf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4645be-1964-4618-a812-631ccaca75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1c1acfb5-f98e-40dd-a22b-7d2a3d5596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4c0384-d76d-4546-a69d-019c429dcf0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e00fbf5-b6cb-4033-a8b3-83d13266cb77}" ma:internalName="TaxCatchAll" ma:showField="CatchAllData" ma:web="ea4c0384-d76d-4546-a69d-019c429dcf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a4c0384-d76d-4546-a69d-019c429dcf0a" xsi:nil="true"/>
    <lcf76f155ced4ddcb4097134ff3c332f xmlns="924645be-1964-4618-a812-631ccaca75b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243257B-55DB-4F52-AA16-08277C829C72}"/>
</file>

<file path=customXml/itemProps2.xml><?xml version="1.0" encoding="utf-8"?>
<ds:datastoreItem xmlns:ds="http://schemas.openxmlformats.org/officeDocument/2006/customXml" ds:itemID="{F5D35531-6878-4BC9-A47F-91D8C34152F0}"/>
</file>

<file path=customXml/itemProps3.xml><?xml version="1.0" encoding="utf-8"?>
<ds:datastoreItem xmlns:ds="http://schemas.openxmlformats.org/officeDocument/2006/customXml" ds:itemID="{04B6C872-7DF8-450E-A58B-42946245B07E}"/>
</file>

<file path=docMetadata/LabelInfo.xml><?xml version="1.0" encoding="utf-8"?>
<clbl:labelList xmlns:clbl="http://schemas.microsoft.com/office/2020/mipLabelMetadata">
  <clbl:label id="{69c428b0-0db1-4300-b2dd-9484759bca92}" enabled="1" method="Standard" siteId="{57952406-af28-43c8-b4de-a4e06f57476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Heidelberg Materials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Czakiert, Michal (Chorula) POL</dc:creator>
  <cp:lastModifiedBy>Czakiert, Michal (Chorula) POL</cp:lastModifiedBy>
  <dcterms:created xsi:type="dcterms:W3CDTF">2026-03-05T12:38:09Z</dcterms:created>
  <dcterms:modified xsi:type="dcterms:W3CDTF">2026-03-10T07:48:37Z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0x010100562F6015E6E6664D9B0FBCF60BBBEF29</vt:lpwstr>
  </property>
</Properties>
</file>